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4"/>
  </bookViews>
  <sheets>
    <sheet name="Begane grond SK" sheetId="1" r:id="rId1"/>
    <sheet name="Eerste verdieping SK" sheetId="2" r:id="rId2"/>
    <sheet name="Tweede verdieping SK" sheetId="3" r:id="rId3"/>
    <sheet name="Derde verdieping SK" sheetId="4" r:id="rId4"/>
    <sheet name="Vierde verdieping SK" sheetId="5" r:id="rId5"/>
  </sheets>
  <calcPr calcId="145621"/>
</workbook>
</file>

<file path=xl/calcChain.xml><?xml version="1.0" encoding="utf-8"?>
<calcChain xmlns="http://schemas.openxmlformats.org/spreadsheetml/2006/main">
  <c r="A36" i="1" l="1"/>
  <c r="C30" i="5" l="1"/>
  <c r="C30" i="3"/>
  <c r="C26" i="4"/>
  <c r="C37" i="2"/>
  <c r="C33" i="1"/>
</calcChain>
</file>

<file path=xl/sharedStrings.xml><?xml version="1.0" encoding="utf-8"?>
<sst xmlns="http://schemas.openxmlformats.org/spreadsheetml/2006/main" count="440" uniqueCount="176">
  <si>
    <t>Stadskantoor</t>
  </si>
  <si>
    <t>Kamernummer</t>
  </si>
  <si>
    <t>Functie ruimte</t>
  </si>
  <si>
    <t>Vierkantemeter (m2)</t>
  </si>
  <si>
    <t>Aantal werkplekken</t>
  </si>
  <si>
    <t>Vloerafwerking</t>
  </si>
  <si>
    <t>Prestatie m2/uur</t>
  </si>
  <si>
    <t>Caluculatie uurtarief</t>
  </si>
  <si>
    <t>Uren p/jaar</t>
  </si>
  <si>
    <t>Kosten p/jaar</t>
  </si>
  <si>
    <t>0.01</t>
  </si>
  <si>
    <t>Verkeersruimte</t>
  </si>
  <si>
    <t>Tegels</t>
  </si>
  <si>
    <t>0.02</t>
  </si>
  <si>
    <t>Pantry</t>
  </si>
  <si>
    <t>Linolium</t>
  </si>
  <si>
    <t>0.03</t>
  </si>
  <si>
    <t>Wachtruimte</t>
  </si>
  <si>
    <t>Tapijt</t>
  </si>
  <si>
    <t>0.04</t>
  </si>
  <si>
    <t>Receptie</t>
  </si>
  <si>
    <t>0.05</t>
  </si>
  <si>
    <t>Vergaderruimte</t>
  </si>
  <si>
    <t>0.06</t>
  </si>
  <si>
    <t>Kluis</t>
  </si>
  <si>
    <t>0.07</t>
  </si>
  <si>
    <t>Archief</t>
  </si>
  <si>
    <t>0.08</t>
  </si>
  <si>
    <t>Berging</t>
  </si>
  <si>
    <t>0.09</t>
  </si>
  <si>
    <t>0.10</t>
  </si>
  <si>
    <t>Balie 12</t>
  </si>
  <si>
    <t>0.11</t>
  </si>
  <si>
    <t>Balie 11</t>
  </si>
  <si>
    <t>0.12</t>
  </si>
  <si>
    <t>Balie 10</t>
  </si>
  <si>
    <t>0.13</t>
  </si>
  <si>
    <t>Balie 9</t>
  </si>
  <si>
    <t>0.14</t>
  </si>
  <si>
    <t>Balie 8</t>
  </si>
  <si>
    <t>0.15</t>
  </si>
  <si>
    <t>Balie 7</t>
  </si>
  <si>
    <t>0.16</t>
  </si>
  <si>
    <t>Balie 6</t>
  </si>
  <si>
    <t>0.17</t>
  </si>
  <si>
    <t>Balie 5</t>
  </si>
  <si>
    <t>0.18</t>
  </si>
  <si>
    <t>Balie 4</t>
  </si>
  <si>
    <t>0.19</t>
  </si>
  <si>
    <t>Balie 3</t>
  </si>
  <si>
    <t>0.20</t>
  </si>
  <si>
    <t>Balie 2</t>
  </si>
  <si>
    <t>0.21</t>
  </si>
  <si>
    <t>Balie 1</t>
  </si>
  <si>
    <t>0.22</t>
  </si>
  <si>
    <t>Toiletruimte</t>
  </si>
  <si>
    <t>0.23</t>
  </si>
  <si>
    <t>0.24</t>
  </si>
  <si>
    <t>Magazijn</t>
  </si>
  <si>
    <t>0.25</t>
  </si>
  <si>
    <t>Spreekkamer WMO</t>
  </si>
  <si>
    <t>0.26</t>
  </si>
  <si>
    <t>MIVA toiletruimte</t>
  </si>
  <si>
    <t>0.52/0.51</t>
  </si>
  <si>
    <t>Trappenhuis/lift</t>
  </si>
  <si>
    <t>Beton</t>
  </si>
  <si>
    <t>0.56</t>
  </si>
  <si>
    <t>TOTAAL</t>
  </si>
  <si>
    <t>Trappehuis</t>
  </si>
  <si>
    <t>1.02</t>
  </si>
  <si>
    <t>1.05</t>
  </si>
  <si>
    <t>WABO ruimte</t>
  </si>
  <si>
    <t>1.06</t>
  </si>
  <si>
    <t>1.07</t>
  </si>
  <si>
    <t>1.08</t>
  </si>
  <si>
    <t>1.10</t>
  </si>
  <si>
    <t>1.09</t>
  </si>
  <si>
    <t>Schoonmaakhok</t>
  </si>
  <si>
    <t>1.11</t>
  </si>
  <si>
    <t>1.12</t>
  </si>
  <si>
    <t>1.13</t>
  </si>
  <si>
    <t>Bureaukamer</t>
  </si>
  <si>
    <t>1.14</t>
  </si>
  <si>
    <t>1.15</t>
  </si>
  <si>
    <t>1.16</t>
  </si>
  <si>
    <t>1.17</t>
  </si>
  <si>
    <t>1.18</t>
  </si>
  <si>
    <t>Spreekkamer</t>
  </si>
  <si>
    <t>1.19</t>
  </si>
  <si>
    <t>1.20</t>
  </si>
  <si>
    <t>1.21</t>
  </si>
  <si>
    <t>1.22</t>
  </si>
  <si>
    <t>1.23</t>
  </si>
  <si>
    <t>1.24</t>
  </si>
  <si>
    <t>1.25</t>
  </si>
  <si>
    <t>1.27</t>
  </si>
  <si>
    <t>1.28</t>
  </si>
  <si>
    <t>1.29</t>
  </si>
  <si>
    <t>1.30</t>
  </si>
  <si>
    <t>1.31</t>
  </si>
  <si>
    <t>1.32</t>
  </si>
  <si>
    <t>1.33</t>
  </si>
  <si>
    <t>1.34</t>
  </si>
  <si>
    <t>3.01</t>
  </si>
  <si>
    <t>3.02</t>
  </si>
  <si>
    <t>MIVA toilet</t>
  </si>
  <si>
    <t>3.05</t>
  </si>
  <si>
    <t>3.06</t>
  </si>
  <si>
    <t>3.07</t>
  </si>
  <si>
    <t>3.08</t>
  </si>
  <si>
    <t>Patchruimte</t>
  </si>
  <si>
    <t>3.09</t>
  </si>
  <si>
    <t>Computerruimte</t>
  </si>
  <si>
    <t>3.10</t>
  </si>
  <si>
    <t>3.11</t>
  </si>
  <si>
    <t>3.12</t>
  </si>
  <si>
    <t>3.13</t>
  </si>
  <si>
    <t>3.14</t>
  </si>
  <si>
    <t>Servicekamer</t>
  </si>
  <si>
    <t>3.15</t>
  </si>
  <si>
    <t>3.16</t>
  </si>
  <si>
    <t>3.17</t>
  </si>
  <si>
    <t>3.18</t>
  </si>
  <si>
    <t>3.19</t>
  </si>
  <si>
    <t>3.20</t>
  </si>
  <si>
    <t>3.21</t>
  </si>
  <si>
    <t>Trappehuis/lift</t>
  </si>
  <si>
    <t>2.01</t>
  </si>
  <si>
    <t>2.02</t>
  </si>
  <si>
    <t>2.05</t>
  </si>
  <si>
    <t>2.04</t>
  </si>
  <si>
    <t>EHBO/douche/kolf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</si>
  <si>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</si>
  <si>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</si>
  <si>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</si>
  <si>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</si>
  <si>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</si>
  <si>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</si>
  <si>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</si>
  <si>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</si>
  <si>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</si>
  <si>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</si>
  <si>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</si>
  <si>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</si>
  <si>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</si>
  <si>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Opslag</t>
  </si>
  <si>
    <t>2.19</t>
  </si>
  <si>
    <t>2.20</t>
  </si>
  <si>
    <t>2.21</t>
  </si>
  <si>
    <t>2.22</t>
  </si>
  <si>
    <t>2.23</t>
  </si>
  <si>
    <t>2.24</t>
  </si>
  <si>
    <t>4.01</t>
  </si>
  <si>
    <t>4.02</t>
  </si>
  <si>
    <t>4.05</t>
  </si>
  <si>
    <t>4.06</t>
  </si>
  <si>
    <t>4.07</t>
  </si>
  <si>
    <t>4.08</t>
  </si>
  <si>
    <t>4.09</t>
  </si>
  <si>
    <t>4.10</t>
  </si>
  <si>
    <t>4.11</t>
  </si>
  <si>
    <t>Archiefruimte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</si>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</sst>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Protection="0"/>
    <xf numFmtId="0" fontId="4" fillId="0" borderId="0" applyNumberFormat="0" applyFill="0" applyBorder="0" applyProtection="0"/>
  </cellStyleXfs>
  <cellXfs count="27">
    <xf numFmtId="0" fontId="0" fillId="0" borderId="0" xfId="0"/>
    <xf numFmtId="0" fontId="0" fillId="0" borderId="0" xfId="0"/>
    <xf numFmtId="0" fontId="1" fillId="0" borderId="0" xfId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0" fillId="0" borderId="1" xfId="0" applyBorder="1"/>
    <xf numFmtId="1" fontId="3" fillId="0" borderId="1" xfId="0" applyNumberFormat="1" applyFont="1" applyBorder="1"/>
    <xf numFmtId="1" fontId="4" fillId="0" borderId="1" xfId="2" applyNumberFormat="1" applyFont="1" applyBorder="1" applyAlignment="1"/>
    <xf numFmtId="49" fontId="4" fillId="0" borderId="1" xfId="2" applyNumberFormat="1" applyFont="1" applyBorder="1" applyAlignment="1"/>
    <xf numFmtId="0" fontId="4" fillId="0" borderId="1" xfId="2" applyFont="1" applyBorder="1" applyAlignment="1"/>
    <xf numFmtId="0" fontId="4" fillId="0" borderId="1" xfId="2" applyNumberFormat="1" applyFont="1" applyBorder="1" applyAlignment="1"/>
    <xf numFmtId="49" fontId="4" fillId="0" borderId="1" xfId="2" applyNumberFormat="1" applyFont="1" applyFill="1" applyBorder="1" applyAlignment="1"/>
    <xf numFmtId="0" fontId="3" fillId="0" borderId="1" xfId="0" applyFont="1" applyBorder="1"/>
    <xf numFmtId="49" fontId="4" fillId="0" borderId="1" xfId="2" applyNumberFormat="1" applyFont="1" applyBorder="1" applyAlignment="1"/>
    <xf numFmtId="0" fontId="4" fillId="0" borderId="1" xfId="2" applyFont="1" applyBorder="1" applyAlignment="1"/>
    <xf numFmtId="0" fontId="4" fillId="0" borderId="1" xfId="2" applyNumberFormat="1" applyFont="1" applyBorder="1" applyAlignment="1"/>
    <xf numFmtId="49" fontId="4" fillId="0" borderId="1" xfId="2" applyNumberFormat="1" applyFont="1" applyBorder="1" applyAlignment="1"/>
    <xf numFmtId="0" fontId="4" fillId="0" borderId="1" xfId="2" applyFont="1" applyBorder="1" applyAlignment="1"/>
    <xf numFmtId="0" fontId="4" fillId="0" borderId="1" xfId="2" applyNumberFormat="1" applyFont="1" applyBorder="1" applyAlignment="1"/>
    <xf numFmtId="49" fontId="4" fillId="0" borderId="1" xfId="2" applyNumberFormat="1" applyFont="1" applyBorder="1" applyAlignment="1"/>
    <xf numFmtId="0" fontId="4" fillId="0" borderId="1" xfId="2" applyFont="1" applyBorder="1" applyAlignment="1"/>
    <xf numFmtId="0" fontId="4" fillId="0" borderId="1" xfId="2" applyNumberFormat="1" applyFont="1" applyBorder="1" applyAlignment="1"/>
    <xf numFmtId="49" fontId="4" fillId="0" borderId="1" xfId="2" applyNumberFormat="1" applyFont="1" applyBorder="1" applyAlignment="1"/>
    <xf numFmtId="0" fontId="4" fillId="0" borderId="1" xfId="2" applyFont="1" applyBorder="1" applyAlignment="1"/>
    <xf numFmtId="0" fontId="4" fillId="0" borderId="1" xfId="2" applyNumberFormat="1" applyFont="1" applyBorder="1" applyAlignment="1"/>
    <xf numFmtId="1" fontId="0" fillId="0" borderId="0" xfId="0" applyNumberFormat="1"/>
  </cellXfs>
  <cellStyles count="4">
    <cellStyle name="Standaard" xfId="0" builtinId="0"/>
    <cellStyle name="Standaard 2" xfId="2"/>
    <cellStyle name="Standaard 3" xfId="3"/>
    <cellStyle name="Titel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D36" sqref="D36"/>
    </sheetView>
  </sheetViews>
  <sheetFormatPr defaultRowHeight="15" x14ac:dyDescent="0.25"/>
  <cols>
    <col min="1" max="1" width="23.140625" bestFit="1" customWidth="1"/>
    <col min="2" max="2" width="18.42578125" bestFit="1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5" t="s">
        <v>9</v>
      </c>
    </row>
    <row r="5" spans="1:9" x14ac:dyDescent="0.25">
      <c r="A5" s="9" t="s">
        <v>10</v>
      </c>
      <c r="B5" s="9" t="s">
        <v>11</v>
      </c>
      <c r="C5" s="8">
        <v>254</v>
      </c>
      <c r="D5" s="10"/>
      <c r="E5" s="9" t="s">
        <v>12</v>
      </c>
      <c r="F5" s="6"/>
      <c r="G5" s="6"/>
      <c r="H5" s="6"/>
      <c r="I5" s="6"/>
    </row>
    <row r="6" spans="1:9" x14ac:dyDescent="0.25">
      <c r="A6" s="9" t="s">
        <v>13</v>
      </c>
      <c r="B6" s="9" t="s">
        <v>14</v>
      </c>
      <c r="C6" s="11">
        <v>6</v>
      </c>
      <c r="D6" s="10"/>
      <c r="E6" s="9" t="s">
        <v>15</v>
      </c>
      <c r="F6" s="6"/>
      <c r="G6" s="6"/>
      <c r="H6" s="6"/>
      <c r="I6" s="6"/>
    </row>
    <row r="7" spans="1:9" x14ac:dyDescent="0.25">
      <c r="A7" s="9" t="s">
        <v>16</v>
      </c>
      <c r="B7" s="9" t="s">
        <v>17</v>
      </c>
      <c r="C7" s="11">
        <v>22.5</v>
      </c>
      <c r="D7" s="10"/>
      <c r="E7" s="9" t="s">
        <v>18</v>
      </c>
      <c r="F7" s="6"/>
      <c r="G7" s="6"/>
      <c r="H7" s="6"/>
      <c r="I7" s="6"/>
    </row>
    <row r="8" spans="1:9" x14ac:dyDescent="0.25">
      <c r="A8" s="9" t="s">
        <v>19</v>
      </c>
      <c r="B8" s="9" t="s">
        <v>20</v>
      </c>
      <c r="C8" s="11">
        <v>24.5</v>
      </c>
      <c r="D8" s="11">
        <v>2</v>
      </c>
      <c r="E8" s="9" t="s">
        <v>18</v>
      </c>
      <c r="F8" s="6"/>
      <c r="G8" s="6"/>
      <c r="H8" s="6"/>
      <c r="I8" s="6"/>
    </row>
    <row r="9" spans="1:9" x14ac:dyDescent="0.25">
      <c r="A9" s="9" t="s">
        <v>21</v>
      </c>
      <c r="B9" s="10" t="s">
        <v>22</v>
      </c>
      <c r="C9" s="10">
        <v>43</v>
      </c>
      <c r="D9" s="10"/>
      <c r="E9" s="10" t="s">
        <v>18</v>
      </c>
      <c r="F9" s="6"/>
      <c r="G9" s="6"/>
      <c r="H9" s="6"/>
      <c r="I9" s="6"/>
    </row>
    <row r="10" spans="1:9" x14ac:dyDescent="0.25">
      <c r="A10" s="9" t="s">
        <v>23</v>
      </c>
      <c r="B10" s="10" t="s">
        <v>24</v>
      </c>
      <c r="C10" s="10">
        <v>16</v>
      </c>
      <c r="D10" s="10"/>
      <c r="E10" s="10" t="s">
        <v>15</v>
      </c>
      <c r="F10" s="6"/>
      <c r="G10" s="6"/>
      <c r="H10" s="6"/>
      <c r="I10" s="6"/>
    </row>
    <row r="11" spans="1:9" x14ac:dyDescent="0.25">
      <c r="A11" s="9" t="s">
        <v>25</v>
      </c>
      <c r="B11" s="9" t="s">
        <v>26</v>
      </c>
      <c r="C11" s="11">
        <v>16</v>
      </c>
      <c r="D11" s="10"/>
      <c r="E11" s="9" t="s">
        <v>15</v>
      </c>
      <c r="F11" s="6"/>
      <c r="G11" s="6"/>
      <c r="H11" s="6"/>
      <c r="I11" s="6"/>
    </row>
    <row r="12" spans="1:9" x14ac:dyDescent="0.25">
      <c r="A12" s="9" t="s">
        <v>27</v>
      </c>
      <c r="B12" s="10" t="s">
        <v>28</v>
      </c>
      <c r="C12" s="10">
        <v>3</v>
      </c>
      <c r="D12" s="10"/>
      <c r="E12" s="10" t="s">
        <v>15</v>
      </c>
      <c r="F12" s="6"/>
      <c r="G12" s="6"/>
      <c r="H12" s="6"/>
      <c r="I12" s="6"/>
    </row>
    <row r="13" spans="1:9" x14ac:dyDescent="0.25">
      <c r="A13" s="9" t="s">
        <v>29</v>
      </c>
      <c r="B13" s="10" t="s">
        <v>28</v>
      </c>
      <c r="C13" s="10">
        <v>4</v>
      </c>
      <c r="D13" s="10"/>
      <c r="E13" s="10" t="s">
        <v>15</v>
      </c>
      <c r="F13" s="6"/>
      <c r="G13" s="6"/>
      <c r="H13" s="6"/>
      <c r="I13" s="6"/>
    </row>
    <row r="14" spans="1:9" x14ac:dyDescent="0.25">
      <c r="A14" s="9" t="s">
        <v>30</v>
      </c>
      <c r="B14" s="9" t="s">
        <v>31</v>
      </c>
      <c r="C14" s="11">
        <v>4</v>
      </c>
      <c r="D14" s="11">
        <v>1</v>
      </c>
      <c r="E14" s="9" t="s">
        <v>15</v>
      </c>
      <c r="F14" s="6"/>
      <c r="G14" s="6"/>
      <c r="H14" s="6"/>
      <c r="I14" s="6"/>
    </row>
    <row r="15" spans="1:9" x14ac:dyDescent="0.25">
      <c r="A15" s="9" t="s">
        <v>32</v>
      </c>
      <c r="B15" s="9" t="s">
        <v>33</v>
      </c>
      <c r="C15" s="11">
        <v>4</v>
      </c>
      <c r="D15" s="11">
        <v>1</v>
      </c>
      <c r="E15" s="9" t="s">
        <v>15</v>
      </c>
      <c r="F15" s="6"/>
      <c r="G15" s="6"/>
      <c r="H15" s="6"/>
      <c r="I15" s="6"/>
    </row>
    <row r="16" spans="1:9" x14ac:dyDescent="0.25">
      <c r="A16" s="9" t="s">
        <v>34</v>
      </c>
      <c r="B16" s="9" t="s">
        <v>35</v>
      </c>
      <c r="C16" s="11">
        <v>4</v>
      </c>
      <c r="D16" s="11">
        <v>1</v>
      </c>
      <c r="E16" s="9" t="s">
        <v>15</v>
      </c>
      <c r="F16" s="6"/>
      <c r="G16" s="6"/>
      <c r="H16" s="6"/>
      <c r="I16" s="6"/>
    </row>
    <row r="17" spans="1:9" x14ac:dyDescent="0.25">
      <c r="A17" s="9" t="s">
        <v>36</v>
      </c>
      <c r="B17" s="9" t="s">
        <v>37</v>
      </c>
      <c r="C17" s="11">
        <v>4</v>
      </c>
      <c r="D17" s="11">
        <v>1</v>
      </c>
      <c r="E17" s="9" t="s">
        <v>15</v>
      </c>
      <c r="F17" s="6"/>
      <c r="G17" s="6"/>
      <c r="H17" s="6"/>
      <c r="I17" s="6"/>
    </row>
    <row r="18" spans="1:9" x14ac:dyDescent="0.25">
      <c r="A18" s="9" t="s">
        <v>38</v>
      </c>
      <c r="B18" s="9" t="s">
        <v>39</v>
      </c>
      <c r="C18" s="11">
        <v>4</v>
      </c>
      <c r="D18" s="11">
        <v>1</v>
      </c>
      <c r="E18" s="9" t="s">
        <v>15</v>
      </c>
      <c r="F18" s="6"/>
      <c r="G18" s="6"/>
      <c r="H18" s="6"/>
      <c r="I18" s="6"/>
    </row>
    <row r="19" spans="1:9" x14ac:dyDescent="0.25">
      <c r="A19" s="9" t="s">
        <v>40</v>
      </c>
      <c r="B19" s="9" t="s">
        <v>41</v>
      </c>
      <c r="C19" s="11">
        <v>4</v>
      </c>
      <c r="D19" s="11">
        <v>1</v>
      </c>
      <c r="E19" s="9" t="s">
        <v>15</v>
      </c>
      <c r="F19" s="6"/>
      <c r="G19" s="6"/>
      <c r="H19" s="6"/>
      <c r="I19" s="6"/>
    </row>
    <row r="20" spans="1:9" x14ac:dyDescent="0.25">
      <c r="A20" s="9" t="s">
        <v>42</v>
      </c>
      <c r="B20" s="9" t="s">
        <v>43</v>
      </c>
      <c r="C20" s="11">
        <v>4</v>
      </c>
      <c r="D20" s="11">
        <v>1</v>
      </c>
      <c r="E20" s="9" t="s">
        <v>15</v>
      </c>
      <c r="F20" s="6"/>
      <c r="G20" s="6"/>
      <c r="H20" s="6"/>
      <c r="I20" s="6"/>
    </row>
    <row r="21" spans="1:9" x14ac:dyDescent="0.25">
      <c r="A21" s="9" t="s">
        <v>44</v>
      </c>
      <c r="B21" s="9" t="s">
        <v>45</v>
      </c>
      <c r="C21" s="11">
        <v>4</v>
      </c>
      <c r="D21" s="11">
        <v>1</v>
      </c>
      <c r="E21" s="9" t="s">
        <v>15</v>
      </c>
      <c r="F21" s="6"/>
      <c r="G21" s="6"/>
      <c r="H21" s="6"/>
      <c r="I21" s="6"/>
    </row>
    <row r="22" spans="1:9" x14ac:dyDescent="0.25">
      <c r="A22" s="9" t="s">
        <v>46</v>
      </c>
      <c r="B22" s="9" t="s">
        <v>47</v>
      </c>
      <c r="C22" s="11">
        <v>4</v>
      </c>
      <c r="D22" s="11">
        <v>1</v>
      </c>
      <c r="E22" s="9" t="s">
        <v>15</v>
      </c>
      <c r="F22" s="6"/>
      <c r="G22" s="6"/>
      <c r="H22" s="6"/>
      <c r="I22" s="6"/>
    </row>
    <row r="23" spans="1:9" x14ac:dyDescent="0.25">
      <c r="A23" s="9" t="s">
        <v>48</v>
      </c>
      <c r="B23" s="9" t="s">
        <v>49</v>
      </c>
      <c r="C23" s="11">
        <v>4</v>
      </c>
      <c r="D23" s="11">
        <v>1</v>
      </c>
      <c r="E23" s="9" t="s">
        <v>15</v>
      </c>
      <c r="F23" s="6"/>
      <c r="G23" s="6"/>
      <c r="H23" s="6"/>
      <c r="I23" s="6"/>
    </row>
    <row r="24" spans="1:9" x14ac:dyDescent="0.25">
      <c r="A24" s="9" t="s">
        <v>50</v>
      </c>
      <c r="B24" s="9" t="s">
        <v>51</v>
      </c>
      <c r="C24" s="11">
        <v>4</v>
      </c>
      <c r="D24" s="11">
        <v>1</v>
      </c>
      <c r="E24" s="9" t="s">
        <v>15</v>
      </c>
      <c r="F24" s="6"/>
      <c r="G24" s="6"/>
      <c r="H24" s="6"/>
      <c r="I24" s="6"/>
    </row>
    <row r="25" spans="1:9" x14ac:dyDescent="0.25">
      <c r="A25" s="9" t="s">
        <v>52</v>
      </c>
      <c r="B25" s="9" t="s">
        <v>53</v>
      </c>
      <c r="C25" s="11">
        <v>7</v>
      </c>
      <c r="D25" s="11">
        <v>1</v>
      </c>
      <c r="E25" s="9" t="s">
        <v>15</v>
      </c>
      <c r="F25" s="6"/>
      <c r="G25" s="6"/>
      <c r="H25" s="6"/>
      <c r="I25" s="6"/>
    </row>
    <row r="26" spans="1:9" x14ac:dyDescent="0.25">
      <c r="A26" s="9" t="s">
        <v>54</v>
      </c>
      <c r="B26" s="9" t="s">
        <v>55</v>
      </c>
      <c r="C26" s="11">
        <v>7.3</v>
      </c>
      <c r="D26" s="10"/>
      <c r="E26" s="10" t="s">
        <v>12</v>
      </c>
      <c r="F26" s="6"/>
      <c r="G26" s="6"/>
      <c r="H26" s="6"/>
      <c r="I26" s="6"/>
    </row>
    <row r="27" spans="1:9" x14ac:dyDescent="0.25">
      <c r="A27" s="9" t="s">
        <v>56</v>
      </c>
      <c r="B27" s="9" t="s">
        <v>55</v>
      </c>
      <c r="C27" s="11">
        <v>7.3</v>
      </c>
      <c r="D27" s="10"/>
      <c r="E27" s="10" t="s">
        <v>12</v>
      </c>
      <c r="F27" s="6"/>
      <c r="G27" s="6"/>
      <c r="H27" s="6"/>
      <c r="I27" s="6"/>
    </row>
    <row r="28" spans="1:9" x14ac:dyDescent="0.25">
      <c r="A28" s="9" t="s">
        <v>57</v>
      </c>
      <c r="B28" s="9" t="s">
        <v>58</v>
      </c>
      <c r="C28" s="11">
        <v>33</v>
      </c>
      <c r="D28" s="11">
        <v>1</v>
      </c>
      <c r="E28" s="9" t="s">
        <v>15</v>
      </c>
      <c r="F28" s="6"/>
      <c r="G28" s="6"/>
      <c r="H28" s="6"/>
      <c r="I28" s="6"/>
    </row>
    <row r="29" spans="1:9" x14ac:dyDescent="0.25">
      <c r="A29" s="9" t="s">
        <v>59</v>
      </c>
      <c r="B29" s="9" t="s">
        <v>60</v>
      </c>
      <c r="C29" s="11">
        <v>25</v>
      </c>
      <c r="D29" s="11">
        <v>1</v>
      </c>
      <c r="E29" s="9" t="s">
        <v>15</v>
      </c>
      <c r="F29" s="6"/>
      <c r="G29" s="6"/>
      <c r="H29" s="6"/>
      <c r="I29" s="6"/>
    </row>
    <row r="30" spans="1:9" x14ac:dyDescent="0.25">
      <c r="A30" s="9" t="s">
        <v>61</v>
      </c>
      <c r="B30" s="9" t="s">
        <v>62</v>
      </c>
      <c r="C30" s="11">
        <v>3.5</v>
      </c>
      <c r="D30" s="10"/>
      <c r="E30" s="10" t="s">
        <v>12</v>
      </c>
      <c r="F30" s="6"/>
      <c r="G30" s="6"/>
      <c r="H30" s="6"/>
      <c r="I30" s="6"/>
    </row>
    <row r="31" spans="1:9" x14ac:dyDescent="0.25">
      <c r="A31" s="9" t="s">
        <v>63</v>
      </c>
      <c r="B31" s="9" t="s">
        <v>64</v>
      </c>
      <c r="C31" s="11">
        <v>35</v>
      </c>
      <c r="D31" s="10"/>
      <c r="E31" s="10" t="s">
        <v>65</v>
      </c>
      <c r="F31" s="6"/>
      <c r="G31" s="6"/>
      <c r="H31" s="6"/>
      <c r="I31" s="6"/>
    </row>
    <row r="32" spans="1:9" x14ac:dyDescent="0.25">
      <c r="A32" s="9" t="s">
        <v>66</v>
      </c>
      <c r="B32" s="9" t="s">
        <v>11</v>
      </c>
      <c r="C32" s="11">
        <v>90</v>
      </c>
      <c r="D32" s="10"/>
      <c r="E32" s="10" t="s">
        <v>12</v>
      </c>
      <c r="F32" s="6"/>
      <c r="G32" s="6"/>
      <c r="H32" s="6"/>
      <c r="I32" s="6"/>
    </row>
    <row r="33" spans="1:9" x14ac:dyDescent="0.25">
      <c r="A33" s="12" t="s">
        <v>67</v>
      </c>
      <c r="B33" s="6"/>
      <c r="C33" s="7">
        <f>SUM(C5:C32)</f>
        <v>641.1</v>
      </c>
      <c r="D33" s="6"/>
      <c r="E33" s="6"/>
      <c r="F33" s="6"/>
      <c r="G33" s="6"/>
      <c r="H33" s="6"/>
      <c r="I33" s="6"/>
    </row>
    <row r="36" spans="1:9" x14ac:dyDescent="0.25">
      <c r="A36" s="26">
        <f>C33+'Eerste verdieping SK'!C37+'Tweede verdieping SK'!C30+'Derde verdieping SK'!C26+'Begane grond SK'!C30</f>
        <v>3265.8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0" workbookViewId="0">
      <selection activeCell="D38" sqref="D38"/>
    </sheetView>
  </sheetViews>
  <sheetFormatPr defaultRowHeight="15" x14ac:dyDescent="0.25"/>
  <cols>
    <col min="1" max="1" width="23.140625" bestFit="1" customWidth="1"/>
    <col min="2" max="2" width="17.42578125" bestFit="1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5" t="s">
        <v>9</v>
      </c>
    </row>
    <row r="5" spans="1:9" x14ac:dyDescent="0.25">
      <c r="A5" s="15"/>
      <c r="B5" s="14" t="s">
        <v>68</v>
      </c>
      <c r="C5" s="16">
        <v>35</v>
      </c>
      <c r="D5" s="15"/>
      <c r="E5" s="15" t="s">
        <v>65</v>
      </c>
      <c r="F5" s="6"/>
      <c r="G5" s="6"/>
      <c r="H5" s="6"/>
      <c r="I5" s="6"/>
    </row>
    <row r="6" spans="1:9" x14ac:dyDescent="0.25">
      <c r="A6" s="15"/>
      <c r="B6" s="14" t="s">
        <v>11</v>
      </c>
      <c r="C6" s="16">
        <v>301</v>
      </c>
      <c r="D6" s="15"/>
      <c r="E6" s="14" t="s">
        <v>18</v>
      </c>
      <c r="F6" s="6"/>
      <c r="G6" s="6"/>
      <c r="H6" s="6"/>
      <c r="I6" s="6"/>
    </row>
    <row r="7" spans="1:9" x14ac:dyDescent="0.25">
      <c r="A7" s="14" t="s">
        <v>69</v>
      </c>
      <c r="B7" s="14" t="s">
        <v>62</v>
      </c>
      <c r="C7" s="16">
        <v>3.5</v>
      </c>
      <c r="D7" s="15"/>
      <c r="E7" s="14" t="s">
        <v>12</v>
      </c>
      <c r="F7" s="6"/>
      <c r="G7" s="6"/>
      <c r="H7" s="6"/>
      <c r="I7" s="6"/>
    </row>
    <row r="8" spans="1:9" x14ac:dyDescent="0.25">
      <c r="A8" s="14" t="s">
        <v>70</v>
      </c>
      <c r="B8" s="14" t="s">
        <v>71</v>
      </c>
      <c r="C8" s="16">
        <v>17</v>
      </c>
      <c r="D8" s="16">
        <v>1</v>
      </c>
      <c r="E8" s="14" t="s">
        <v>18</v>
      </c>
      <c r="F8" s="6"/>
      <c r="G8" s="6"/>
      <c r="H8" s="6"/>
      <c r="I8" s="6"/>
    </row>
    <row r="9" spans="1:9" x14ac:dyDescent="0.25">
      <c r="A9" s="14" t="s">
        <v>72</v>
      </c>
      <c r="B9" s="14" t="s">
        <v>17</v>
      </c>
      <c r="C9" s="16">
        <v>93</v>
      </c>
      <c r="D9" s="15"/>
      <c r="E9" s="14" t="s">
        <v>18</v>
      </c>
      <c r="F9" s="6"/>
      <c r="G9" s="6"/>
      <c r="H9" s="6"/>
      <c r="I9" s="6"/>
    </row>
    <row r="10" spans="1:9" x14ac:dyDescent="0.25">
      <c r="A10" s="14" t="s">
        <v>73</v>
      </c>
      <c r="B10" s="14" t="s">
        <v>20</v>
      </c>
      <c r="C10" s="16">
        <v>14.5</v>
      </c>
      <c r="D10" s="16">
        <v>2</v>
      </c>
      <c r="E10" s="14" t="s">
        <v>18</v>
      </c>
      <c r="F10" s="6"/>
      <c r="G10" s="6"/>
      <c r="H10" s="6"/>
      <c r="I10" s="6"/>
    </row>
    <row r="11" spans="1:9" x14ac:dyDescent="0.25">
      <c r="A11" s="14" t="s">
        <v>74</v>
      </c>
      <c r="B11" s="14" t="s">
        <v>55</v>
      </c>
      <c r="C11" s="16">
        <v>6.9</v>
      </c>
      <c r="D11" s="15"/>
      <c r="E11" s="14" t="s">
        <v>12</v>
      </c>
      <c r="F11" s="6"/>
      <c r="G11" s="6"/>
      <c r="H11" s="6"/>
      <c r="I11" s="6"/>
    </row>
    <row r="12" spans="1:9" x14ac:dyDescent="0.25">
      <c r="A12" s="14" t="s">
        <v>75</v>
      </c>
      <c r="B12" s="14" t="s">
        <v>55</v>
      </c>
      <c r="C12" s="16">
        <v>6.9</v>
      </c>
      <c r="D12" s="15"/>
      <c r="E12" s="14" t="s">
        <v>12</v>
      </c>
      <c r="F12" s="6"/>
      <c r="G12" s="6"/>
      <c r="H12" s="6"/>
      <c r="I12" s="6"/>
    </row>
    <row r="13" spans="1:9" x14ac:dyDescent="0.25">
      <c r="A13" s="14" t="s">
        <v>76</v>
      </c>
      <c r="B13" s="14" t="s">
        <v>77</v>
      </c>
      <c r="C13" s="16">
        <v>2.1</v>
      </c>
      <c r="D13" s="15"/>
      <c r="E13" s="14" t="s">
        <v>12</v>
      </c>
      <c r="F13" s="6"/>
      <c r="G13" s="6"/>
      <c r="H13" s="6"/>
      <c r="I13" s="6"/>
    </row>
    <row r="14" spans="1:9" x14ac:dyDescent="0.25">
      <c r="A14" s="14" t="s">
        <v>78</v>
      </c>
      <c r="B14" s="14" t="s">
        <v>14</v>
      </c>
      <c r="C14" s="16">
        <v>32</v>
      </c>
      <c r="D14" s="15"/>
      <c r="E14" s="14" t="s">
        <v>15</v>
      </c>
      <c r="F14" s="6"/>
      <c r="G14" s="6"/>
      <c r="H14" s="6"/>
      <c r="I14" s="6"/>
    </row>
    <row r="15" spans="1:9" x14ac:dyDescent="0.25">
      <c r="A15" s="14" t="s">
        <v>79</v>
      </c>
      <c r="B15" s="14" t="s">
        <v>22</v>
      </c>
      <c r="C15" s="16">
        <v>29</v>
      </c>
      <c r="D15" s="15"/>
      <c r="E15" s="14" t="s">
        <v>18</v>
      </c>
      <c r="F15" s="6"/>
      <c r="G15" s="6"/>
      <c r="H15" s="6"/>
      <c r="I15" s="6"/>
    </row>
    <row r="16" spans="1:9" x14ac:dyDescent="0.25">
      <c r="A16" s="14" t="s">
        <v>80</v>
      </c>
      <c r="B16" s="14" t="s">
        <v>81</v>
      </c>
      <c r="C16" s="16">
        <v>19</v>
      </c>
      <c r="D16" s="16">
        <v>2</v>
      </c>
      <c r="E16" s="14" t="s">
        <v>18</v>
      </c>
      <c r="F16" s="6"/>
      <c r="G16" s="6"/>
      <c r="H16" s="6"/>
      <c r="I16" s="6"/>
    </row>
    <row r="17" spans="1:9" x14ac:dyDescent="0.25">
      <c r="A17" s="14" t="s">
        <v>82</v>
      </c>
      <c r="B17" s="14" t="s">
        <v>81</v>
      </c>
      <c r="C17" s="16">
        <v>16</v>
      </c>
      <c r="D17" s="16">
        <v>3</v>
      </c>
      <c r="E17" s="14" t="s">
        <v>18</v>
      </c>
      <c r="F17" s="6"/>
      <c r="G17" s="6"/>
      <c r="H17" s="6"/>
      <c r="I17" s="6"/>
    </row>
    <row r="18" spans="1:9" x14ac:dyDescent="0.25">
      <c r="A18" s="14" t="s">
        <v>83</v>
      </c>
      <c r="B18" s="14" t="s">
        <v>81</v>
      </c>
      <c r="C18" s="16">
        <v>27</v>
      </c>
      <c r="D18" s="16">
        <v>1</v>
      </c>
      <c r="E18" s="14" t="s">
        <v>18</v>
      </c>
      <c r="F18" s="6"/>
      <c r="G18" s="6"/>
      <c r="H18" s="6"/>
      <c r="I18" s="6"/>
    </row>
    <row r="19" spans="1:9" x14ac:dyDescent="0.25">
      <c r="A19" s="14" t="s">
        <v>84</v>
      </c>
      <c r="B19" s="14" t="s">
        <v>81</v>
      </c>
      <c r="C19" s="16">
        <v>20</v>
      </c>
      <c r="D19" s="16">
        <v>1</v>
      </c>
      <c r="E19" s="14" t="s">
        <v>18</v>
      </c>
      <c r="F19" s="6"/>
      <c r="G19" s="6"/>
      <c r="H19" s="6"/>
      <c r="I19" s="6"/>
    </row>
    <row r="20" spans="1:9" x14ac:dyDescent="0.25">
      <c r="A20" s="14" t="s">
        <v>85</v>
      </c>
      <c r="B20" s="14" t="s">
        <v>81</v>
      </c>
      <c r="C20" s="16">
        <v>113</v>
      </c>
      <c r="D20" s="16">
        <v>15</v>
      </c>
      <c r="E20" s="14" t="s">
        <v>18</v>
      </c>
      <c r="F20" s="6"/>
      <c r="G20" s="6"/>
      <c r="H20" s="6"/>
      <c r="I20" s="6"/>
    </row>
    <row r="21" spans="1:9" x14ac:dyDescent="0.25">
      <c r="A21" s="14" t="s">
        <v>86</v>
      </c>
      <c r="B21" s="14" t="s">
        <v>87</v>
      </c>
      <c r="C21" s="16">
        <v>7</v>
      </c>
      <c r="D21" s="16">
        <v>1</v>
      </c>
      <c r="E21" s="14" t="s">
        <v>18</v>
      </c>
      <c r="F21" s="6"/>
      <c r="G21" s="6"/>
      <c r="H21" s="6"/>
      <c r="I21" s="6"/>
    </row>
    <row r="22" spans="1:9" x14ac:dyDescent="0.25">
      <c r="A22" s="14" t="s">
        <v>88</v>
      </c>
      <c r="B22" s="14" t="s">
        <v>87</v>
      </c>
      <c r="C22" s="16">
        <v>7</v>
      </c>
      <c r="D22" s="16">
        <v>1</v>
      </c>
      <c r="E22" s="14" t="s">
        <v>18</v>
      </c>
      <c r="F22" s="6"/>
      <c r="G22" s="6"/>
      <c r="H22" s="6"/>
      <c r="I22" s="6"/>
    </row>
    <row r="23" spans="1:9" x14ac:dyDescent="0.25">
      <c r="A23" s="14" t="s">
        <v>89</v>
      </c>
      <c r="B23" s="14" t="s">
        <v>87</v>
      </c>
      <c r="C23" s="16">
        <v>7</v>
      </c>
      <c r="D23" s="16">
        <v>1</v>
      </c>
      <c r="E23" s="14" t="s">
        <v>18</v>
      </c>
      <c r="F23" s="6"/>
      <c r="G23" s="6"/>
      <c r="H23" s="6"/>
      <c r="I23" s="6"/>
    </row>
    <row r="24" spans="1:9" x14ac:dyDescent="0.25">
      <c r="A24" s="14" t="s">
        <v>90</v>
      </c>
      <c r="B24" s="14" t="s">
        <v>87</v>
      </c>
      <c r="C24" s="16">
        <v>7</v>
      </c>
      <c r="D24" s="16">
        <v>1</v>
      </c>
      <c r="E24" s="14" t="s">
        <v>18</v>
      </c>
      <c r="F24" s="6"/>
      <c r="G24" s="6"/>
      <c r="H24" s="6"/>
      <c r="I24" s="6"/>
    </row>
    <row r="25" spans="1:9" x14ac:dyDescent="0.25">
      <c r="A25" s="14" t="s">
        <v>91</v>
      </c>
      <c r="B25" s="14" t="s">
        <v>87</v>
      </c>
      <c r="C25" s="16">
        <v>7</v>
      </c>
      <c r="D25" s="16">
        <v>1</v>
      </c>
      <c r="E25" s="14" t="s">
        <v>18</v>
      </c>
      <c r="F25" s="6"/>
      <c r="G25" s="6"/>
      <c r="H25" s="6"/>
      <c r="I25" s="6"/>
    </row>
    <row r="26" spans="1:9" x14ac:dyDescent="0.25">
      <c r="A26" s="14" t="s">
        <v>92</v>
      </c>
      <c r="B26" s="14" t="s">
        <v>87</v>
      </c>
      <c r="C26" s="16">
        <v>7</v>
      </c>
      <c r="D26" s="16">
        <v>1</v>
      </c>
      <c r="E26" s="14" t="s">
        <v>18</v>
      </c>
      <c r="F26" s="6"/>
      <c r="G26" s="6"/>
      <c r="H26" s="6"/>
      <c r="I26" s="6"/>
    </row>
    <row r="27" spans="1:9" x14ac:dyDescent="0.25">
      <c r="A27" s="14" t="s">
        <v>93</v>
      </c>
      <c r="B27" s="14" t="s">
        <v>87</v>
      </c>
      <c r="C27" s="16">
        <v>7</v>
      </c>
      <c r="D27" s="16">
        <v>1</v>
      </c>
      <c r="E27" s="14" t="s">
        <v>18</v>
      </c>
      <c r="F27" s="6"/>
      <c r="G27" s="6"/>
      <c r="H27" s="6"/>
      <c r="I27" s="6"/>
    </row>
    <row r="28" spans="1:9" x14ac:dyDescent="0.25">
      <c r="A28" s="14" t="s">
        <v>94</v>
      </c>
      <c r="B28" s="14" t="s">
        <v>87</v>
      </c>
      <c r="C28" s="16">
        <v>14</v>
      </c>
      <c r="D28" s="16">
        <v>1</v>
      </c>
      <c r="E28" s="14" t="s">
        <v>18</v>
      </c>
      <c r="F28" s="6"/>
      <c r="G28" s="6"/>
      <c r="H28" s="6"/>
      <c r="I28" s="6"/>
    </row>
    <row r="29" spans="1:9" x14ac:dyDescent="0.25">
      <c r="A29" s="14" t="s">
        <v>95</v>
      </c>
      <c r="B29" s="14" t="s">
        <v>22</v>
      </c>
      <c r="C29" s="16">
        <v>48.5</v>
      </c>
      <c r="D29" s="15"/>
      <c r="E29" s="14" t="s">
        <v>18</v>
      </c>
      <c r="F29" s="6"/>
      <c r="G29" s="6"/>
      <c r="H29" s="6"/>
      <c r="I29" s="6"/>
    </row>
    <row r="30" spans="1:9" x14ac:dyDescent="0.25">
      <c r="A30" s="14" t="s">
        <v>96</v>
      </c>
      <c r="B30" s="14" t="s">
        <v>87</v>
      </c>
      <c r="C30" s="16">
        <v>15</v>
      </c>
      <c r="D30" s="16">
        <v>1</v>
      </c>
      <c r="E30" s="14" t="s">
        <v>18</v>
      </c>
      <c r="F30" s="6"/>
      <c r="G30" s="6"/>
      <c r="H30" s="6"/>
      <c r="I30" s="6"/>
    </row>
    <row r="31" spans="1:9" x14ac:dyDescent="0.25">
      <c r="A31" s="14" t="s">
        <v>97</v>
      </c>
      <c r="B31" s="14" t="s">
        <v>87</v>
      </c>
      <c r="C31" s="16">
        <v>7</v>
      </c>
      <c r="D31" s="16">
        <v>1</v>
      </c>
      <c r="E31" s="14" t="s">
        <v>18</v>
      </c>
      <c r="F31" s="6"/>
      <c r="G31" s="6"/>
      <c r="H31" s="6"/>
      <c r="I31" s="6"/>
    </row>
    <row r="32" spans="1:9" x14ac:dyDescent="0.25">
      <c r="A32" s="14" t="s">
        <v>98</v>
      </c>
      <c r="B32" s="14" t="s">
        <v>87</v>
      </c>
      <c r="C32" s="16">
        <v>7</v>
      </c>
      <c r="D32" s="16">
        <v>1</v>
      </c>
      <c r="E32" s="14" t="s">
        <v>18</v>
      </c>
      <c r="F32" s="6"/>
      <c r="G32" s="6"/>
      <c r="H32" s="6"/>
      <c r="I32" s="6"/>
    </row>
    <row r="33" spans="1:9" x14ac:dyDescent="0.25">
      <c r="A33" s="14" t="s">
        <v>99</v>
      </c>
      <c r="B33" s="14" t="s">
        <v>87</v>
      </c>
      <c r="C33" s="16">
        <v>7</v>
      </c>
      <c r="D33" s="16">
        <v>1</v>
      </c>
      <c r="E33" s="14" t="s">
        <v>18</v>
      </c>
      <c r="F33" s="6"/>
      <c r="G33" s="6"/>
      <c r="H33" s="6"/>
      <c r="I33" s="6"/>
    </row>
    <row r="34" spans="1:9" x14ac:dyDescent="0.25">
      <c r="A34" s="14" t="s">
        <v>100</v>
      </c>
      <c r="B34" s="14" t="s">
        <v>87</v>
      </c>
      <c r="C34" s="16">
        <v>7</v>
      </c>
      <c r="D34" s="16">
        <v>1</v>
      </c>
      <c r="E34" s="14" t="s">
        <v>18</v>
      </c>
      <c r="F34" s="6"/>
      <c r="G34" s="6"/>
      <c r="H34" s="6"/>
      <c r="I34" s="6"/>
    </row>
    <row r="35" spans="1:9" x14ac:dyDescent="0.25">
      <c r="A35" s="14" t="s">
        <v>101</v>
      </c>
      <c r="B35" s="14" t="s">
        <v>87</v>
      </c>
      <c r="C35" s="16">
        <v>7</v>
      </c>
      <c r="D35" s="16">
        <v>1</v>
      </c>
      <c r="E35" s="14" t="s">
        <v>18</v>
      </c>
      <c r="F35" s="6"/>
      <c r="G35" s="6"/>
      <c r="H35" s="6"/>
      <c r="I35" s="6"/>
    </row>
    <row r="36" spans="1:9" x14ac:dyDescent="0.25">
      <c r="A36" s="14" t="s">
        <v>102</v>
      </c>
      <c r="B36" s="14" t="s">
        <v>87</v>
      </c>
      <c r="C36" s="16">
        <v>7</v>
      </c>
      <c r="D36" s="16">
        <v>1</v>
      </c>
      <c r="E36" s="14" t="s">
        <v>18</v>
      </c>
      <c r="F36" s="6"/>
      <c r="G36" s="6"/>
      <c r="H36" s="6"/>
      <c r="I36" s="6"/>
    </row>
    <row r="37" spans="1:9" x14ac:dyDescent="0.25">
      <c r="A37" s="12" t="s">
        <v>67</v>
      </c>
      <c r="B37" s="6"/>
      <c r="C37" s="13">
        <f>SUM(C5:C36)</f>
        <v>904.4</v>
      </c>
      <c r="D37" s="6"/>
      <c r="E37" s="6"/>
      <c r="F37" s="6"/>
      <c r="G37" s="6"/>
      <c r="H37" s="6"/>
      <c r="I3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B19" sqref="B19"/>
    </sheetView>
  </sheetViews>
  <sheetFormatPr defaultRowHeight="15" x14ac:dyDescent="0.25"/>
  <cols>
    <col min="1" max="1" width="23.140625" bestFit="1" customWidth="1"/>
    <col min="2" max="2" width="17.85546875" bestFit="1" customWidth="1"/>
    <col min="3" max="3" width="20" bestFit="1" customWidth="1"/>
    <col min="4" max="4" width="19" bestFit="1" customWidth="1"/>
    <col min="5" max="5" width="14.85546875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5" t="s">
        <v>9</v>
      </c>
    </row>
    <row r="5" spans="1:9" x14ac:dyDescent="0.25">
      <c r="A5" s="20" t="s">
        <v>127</v>
      </c>
      <c r="B5" s="20" t="s">
        <v>11</v>
      </c>
      <c r="C5" s="22">
        <v>30</v>
      </c>
      <c r="D5" s="21"/>
      <c r="E5" s="20" t="s">
        <v>18</v>
      </c>
      <c r="F5" s="6"/>
      <c r="G5" s="6"/>
      <c r="H5" s="6"/>
      <c r="I5" s="6"/>
    </row>
    <row r="6" spans="1:9" x14ac:dyDescent="0.25">
      <c r="A6" s="20" t="s">
        <v>128</v>
      </c>
      <c r="B6" s="20" t="s">
        <v>105</v>
      </c>
      <c r="C6" s="22">
        <v>3.5</v>
      </c>
      <c r="D6" s="21"/>
      <c r="E6" s="20" t="s">
        <v>12</v>
      </c>
      <c r="F6" s="6"/>
      <c r="G6" s="6"/>
      <c r="H6" s="6"/>
      <c r="I6" s="6"/>
    </row>
    <row r="7" spans="1:9" x14ac:dyDescent="0.25">
      <c r="A7" s="20" t="s">
        <v>129</v>
      </c>
      <c r="B7" s="20" t="s">
        <v>81</v>
      </c>
      <c r="C7" s="22">
        <v>21</v>
      </c>
      <c r="D7" s="21"/>
      <c r="E7" s="20" t="s">
        <v>18</v>
      </c>
      <c r="F7" s="6"/>
      <c r="G7" s="6"/>
      <c r="H7" s="6"/>
      <c r="I7" s="6"/>
    </row>
    <row r="8" spans="1:9" x14ac:dyDescent="0.25">
      <c r="A8" s="20" t="s">
        <v>130</v>
      </c>
      <c r="B8" s="20" t="s">
        <v>131</v>
      </c>
      <c r="C8" s="22">
        <v>4.5</v>
      </c>
      <c r="D8" s="21"/>
      <c r="E8" s="20" t="s">
        <v>12</v>
      </c>
      <c r="F8" s="6"/>
      <c r="G8" s="6"/>
      <c r="H8" s="6"/>
      <c r="I8" s="6"/>
    </row>
    <row r="9" spans="1:9" x14ac:dyDescent="0.25">
      <c r="A9" s="20" t="s">
        <v>132</v>
      </c>
      <c r="B9" s="20" t="s">
        <v>55</v>
      </c>
      <c r="C9" s="22">
        <v>6.9</v>
      </c>
      <c r="D9" s="21"/>
      <c r="E9" s="20" t="s">
        <v>12</v>
      </c>
      <c r="F9" s="6"/>
      <c r="G9" s="6"/>
      <c r="H9" s="6"/>
      <c r="I9" s="6"/>
    </row>
    <row r="10" spans="1:9" x14ac:dyDescent="0.25">
      <c r="A10" s="20" t="s">
        <v>133</v>
      </c>
      <c r="B10" s="20" t="s">
        <v>77</v>
      </c>
      <c r="C10" s="22">
        <v>2.1</v>
      </c>
      <c r="D10" s="21"/>
      <c r="E10" s="20" t="s">
        <v>12</v>
      </c>
      <c r="F10" s="6"/>
      <c r="G10" s="6"/>
      <c r="H10" s="6"/>
      <c r="I10" s="6"/>
    </row>
    <row r="11" spans="1:9" x14ac:dyDescent="0.25">
      <c r="A11" s="20" t="s">
        <v>134</v>
      </c>
      <c r="B11" s="20" t="s">
        <v>55</v>
      </c>
      <c r="C11" s="22">
        <v>6.9</v>
      </c>
      <c r="D11" s="21"/>
      <c r="E11" s="20" t="s">
        <v>12</v>
      </c>
      <c r="F11" s="6"/>
      <c r="G11" s="6"/>
      <c r="H11" s="6"/>
      <c r="I11" s="6"/>
    </row>
    <row r="12" spans="1:9" x14ac:dyDescent="0.25">
      <c r="A12" s="20" t="s">
        <v>135</v>
      </c>
      <c r="B12" s="20" t="s">
        <v>14</v>
      </c>
      <c r="C12" s="22">
        <v>36</v>
      </c>
      <c r="D12" s="21"/>
      <c r="E12" s="20" t="s">
        <v>15</v>
      </c>
      <c r="F12" s="6"/>
      <c r="G12" s="6"/>
      <c r="H12" s="6"/>
      <c r="I12" s="6"/>
    </row>
    <row r="13" spans="1:9" x14ac:dyDescent="0.25">
      <c r="A13" s="20" t="s">
        <v>136</v>
      </c>
      <c r="B13" s="20" t="s">
        <v>81</v>
      </c>
      <c r="C13" s="22">
        <v>23</v>
      </c>
      <c r="D13" s="22">
        <v>3</v>
      </c>
      <c r="E13" s="20" t="s">
        <v>18</v>
      </c>
      <c r="F13" s="6"/>
      <c r="G13" s="6"/>
      <c r="H13" s="6"/>
      <c r="I13" s="6"/>
    </row>
    <row r="14" spans="1:9" x14ac:dyDescent="0.25">
      <c r="A14" s="20" t="s">
        <v>137</v>
      </c>
      <c r="B14" s="20" t="s">
        <v>81</v>
      </c>
      <c r="C14" s="22">
        <v>41</v>
      </c>
      <c r="D14" s="22">
        <v>1</v>
      </c>
      <c r="E14" s="20" t="s">
        <v>18</v>
      </c>
      <c r="F14" s="6"/>
      <c r="G14" s="6"/>
      <c r="H14" s="6"/>
      <c r="I14" s="6"/>
    </row>
    <row r="15" spans="1:9" x14ac:dyDescent="0.25">
      <c r="A15" s="20" t="s">
        <v>138</v>
      </c>
      <c r="B15" s="20" t="s">
        <v>81</v>
      </c>
      <c r="C15" s="22">
        <v>22</v>
      </c>
      <c r="D15" s="22">
        <v>2</v>
      </c>
      <c r="E15" s="20" t="s">
        <v>18</v>
      </c>
      <c r="F15" s="6"/>
      <c r="G15" s="6"/>
      <c r="H15" s="6"/>
      <c r="I15" s="6"/>
    </row>
    <row r="16" spans="1:9" x14ac:dyDescent="0.25">
      <c r="A16" s="20" t="s">
        <v>139</v>
      </c>
      <c r="B16" s="20" t="s">
        <v>81</v>
      </c>
      <c r="C16" s="22">
        <v>19</v>
      </c>
      <c r="D16" s="21"/>
      <c r="E16" s="20" t="s">
        <v>18</v>
      </c>
      <c r="F16" s="6"/>
      <c r="G16" s="6"/>
      <c r="H16" s="6"/>
      <c r="I16" s="6"/>
    </row>
    <row r="17" spans="1:9" x14ac:dyDescent="0.25">
      <c r="A17" s="20" t="s">
        <v>140</v>
      </c>
      <c r="B17" s="20" t="s">
        <v>81</v>
      </c>
      <c r="C17" s="22">
        <v>19</v>
      </c>
      <c r="D17" s="21"/>
      <c r="E17" s="20" t="s">
        <v>18</v>
      </c>
      <c r="F17" s="6"/>
      <c r="G17" s="6"/>
      <c r="H17" s="6"/>
      <c r="I17" s="6"/>
    </row>
    <row r="18" spans="1:9" x14ac:dyDescent="0.25">
      <c r="A18" s="20" t="s">
        <v>141</v>
      </c>
      <c r="B18" s="20" t="s">
        <v>81</v>
      </c>
      <c r="C18" s="22">
        <v>30</v>
      </c>
      <c r="D18" s="21"/>
      <c r="E18" s="20" t="s">
        <v>18</v>
      </c>
      <c r="F18" s="6"/>
      <c r="G18" s="6"/>
      <c r="H18" s="6"/>
      <c r="I18" s="6"/>
    </row>
    <row r="19" spans="1:9" x14ac:dyDescent="0.25">
      <c r="A19" s="20" t="s">
        <v>142</v>
      </c>
      <c r="B19" s="20" t="s">
        <v>81</v>
      </c>
      <c r="C19" s="22">
        <v>30</v>
      </c>
      <c r="D19" s="21"/>
      <c r="E19" s="20" t="s">
        <v>18</v>
      </c>
      <c r="F19" s="6"/>
      <c r="G19" s="6"/>
      <c r="H19" s="6"/>
      <c r="I19" s="6"/>
    </row>
    <row r="20" spans="1:9" x14ac:dyDescent="0.25">
      <c r="A20" s="20" t="s">
        <v>143</v>
      </c>
      <c r="B20" s="20" t="s">
        <v>81</v>
      </c>
      <c r="C20" s="22">
        <v>60</v>
      </c>
      <c r="D20" s="21"/>
      <c r="E20" s="20" t="s">
        <v>18</v>
      </c>
      <c r="F20" s="6"/>
      <c r="G20" s="6"/>
      <c r="H20" s="6"/>
      <c r="I20" s="6"/>
    </row>
    <row r="21" spans="1:9" x14ac:dyDescent="0.25">
      <c r="A21" s="20" t="s">
        <v>144</v>
      </c>
      <c r="B21" s="20" t="s">
        <v>145</v>
      </c>
      <c r="C21" s="22">
        <v>5.5</v>
      </c>
      <c r="D21" s="21"/>
      <c r="E21" s="20" t="s">
        <v>18</v>
      </c>
      <c r="F21" s="6"/>
      <c r="G21" s="6"/>
      <c r="H21" s="6"/>
      <c r="I21" s="6"/>
    </row>
    <row r="22" spans="1:9" x14ac:dyDescent="0.25">
      <c r="A22" s="20" t="s">
        <v>146</v>
      </c>
      <c r="B22" s="20" t="s">
        <v>118</v>
      </c>
      <c r="C22" s="22">
        <v>18</v>
      </c>
      <c r="D22" s="21"/>
      <c r="E22" s="20" t="s">
        <v>18</v>
      </c>
      <c r="F22" s="6"/>
      <c r="G22" s="6"/>
      <c r="H22" s="6"/>
      <c r="I22" s="6"/>
    </row>
    <row r="23" spans="1:9" x14ac:dyDescent="0.25">
      <c r="A23" s="20" t="s">
        <v>147</v>
      </c>
      <c r="B23" s="20" t="s">
        <v>81</v>
      </c>
      <c r="C23" s="22">
        <v>81</v>
      </c>
      <c r="D23" s="22">
        <v>12</v>
      </c>
      <c r="E23" s="20" t="s">
        <v>18</v>
      </c>
      <c r="F23" s="6"/>
      <c r="G23" s="6"/>
      <c r="H23" s="6"/>
      <c r="I23" s="6"/>
    </row>
    <row r="24" spans="1:9" x14ac:dyDescent="0.25">
      <c r="A24" s="20" t="s">
        <v>148</v>
      </c>
      <c r="B24" s="20" t="s">
        <v>81</v>
      </c>
      <c r="C24" s="22">
        <v>76</v>
      </c>
      <c r="D24" s="22">
        <v>11</v>
      </c>
      <c r="E24" s="20" t="s">
        <v>18</v>
      </c>
      <c r="F24" s="6"/>
      <c r="G24" s="6"/>
      <c r="H24" s="6"/>
      <c r="I24" s="6"/>
    </row>
    <row r="25" spans="1:9" x14ac:dyDescent="0.25">
      <c r="A25" s="20" t="s">
        <v>149</v>
      </c>
      <c r="B25" s="20" t="s">
        <v>81</v>
      </c>
      <c r="C25" s="22">
        <v>82</v>
      </c>
      <c r="D25" s="22">
        <v>11</v>
      </c>
      <c r="E25" s="20" t="s">
        <v>18</v>
      </c>
      <c r="F25" s="6"/>
      <c r="G25" s="6"/>
      <c r="H25" s="6"/>
      <c r="I25" s="6"/>
    </row>
    <row r="26" spans="1:9" x14ac:dyDescent="0.25">
      <c r="A26" s="20" t="s">
        <v>150</v>
      </c>
      <c r="B26" s="20" t="s">
        <v>81</v>
      </c>
      <c r="C26" s="22">
        <v>24</v>
      </c>
      <c r="D26" s="22">
        <v>1</v>
      </c>
      <c r="E26" s="20" t="s">
        <v>18</v>
      </c>
      <c r="F26" s="6"/>
      <c r="G26" s="6"/>
      <c r="H26" s="6"/>
      <c r="I26" s="6"/>
    </row>
    <row r="27" spans="1:9" x14ac:dyDescent="0.25">
      <c r="A27" s="20" t="s">
        <v>151</v>
      </c>
      <c r="B27" s="20" t="s">
        <v>81</v>
      </c>
      <c r="C27" s="22">
        <v>27</v>
      </c>
      <c r="D27" s="22">
        <v>5</v>
      </c>
      <c r="E27" s="20" t="s">
        <v>18</v>
      </c>
      <c r="F27" s="6"/>
      <c r="G27" s="6"/>
      <c r="H27" s="6"/>
      <c r="I27" s="6"/>
    </row>
    <row r="28" spans="1:9" x14ac:dyDescent="0.25">
      <c r="A28" s="21"/>
      <c r="B28" s="20" t="s">
        <v>11</v>
      </c>
      <c r="C28" s="22">
        <v>156</v>
      </c>
      <c r="D28" s="21"/>
      <c r="E28" s="20" t="s">
        <v>18</v>
      </c>
      <c r="F28" s="6"/>
      <c r="G28" s="6"/>
      <c r="H28" s="6"/>
      <c r="I28" s="6"/>
    </row>
    <row r="29" spans="1:9" x14ac:dyDescent="0.25">
      <c r="A29" s="21"/>
      <c r="B29" s="20" t="s">
        <v>126</v>
      </c>
      <c r="C29" s="22">
        <v>35</v>
      </c>
      <c r="D29" s="21"/>
      <c r="E29" s="21" t="s">
        <v>65</v>
      </c>
      <c r="F29" s="6"/>
      <c r="G29" s="6"/>
      <c r="H29" s="6"/>
      <c r="I29" s="6"/>
    </row>
    <row r="30" spans="1:9" x14ac:dyDescent="0.25">
      <c r="A30" s="12" t="s">
        <v>67</v>
      </c>
      <c r="B30" s="6"/>
      <c r="C30" s="13">
        <f>SUM(C5:C29)</f>
        <v>859.4</v>
      </c>
      <c r="D30" s="6"/>
      <c r="E30" s="6"/>
      <c r="F30" s="6"/>
      <c r="G30" s="6"/>
      <c r="H30" s="6"/>
      <c r="I30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F38" sqref="F38"/>
    </sheetView>
  </sheetViews>
  <sheetFormatPr defaultRowHeight="15" x14ac:dyDescent="0.25"/>
  <cols>
    <col min="1" max="1" width="23.140625" bestFit="1" customWidth="1"/>
    <col min="2" max="2" width="16" bestFit="1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5" t="s">
        <v>9</v>
      </c>
    </row>
    <row r="5" spans="1:9" x14ac:dyDescent="0.25">
      <c r="A5" s="17" t="s">
        <v>103</v>
      </c>
      <c r="B5" s="17" t="s">
        <v>11</v>
      </c>
      <c r="C5" s="19">
        <v>30</v>
      </c>
      <c r="D5" s="18"/>
      <c r="E5" s="17" t="s">
        <v>18</v>
      </c>
      <c r="F5" s="6"/>
      <c r="G5" s="6"/>
      <c r="H5" s="6"/>
      <c r="I5" s="6"/>
    </row>
    <row r="6" spans="1:9" x14ac:dyDescent="0.25">
      <c r="A6" s="17" t="s">
        <v>104</v>
      </c>
      <c r="B6" s="17" t="s">
        <v>105</v>
      </c>
      <c r="C6" s="19">
        <v>3.5</v>
      </c>
      <c r="D6" s="18"/>
      <c r="E6" s="17" t="s">
        <v>12</v>
      </c>
      <c r="F6" s="6"/>
      <c r="G6" s="6"/>
      <c r="H6" s="6"/>
      <c r="I6" s="6"/>
    </row>
    <row r="7" spans="1:9" x14ac:dyDescent="0.25">
      <c r="A7" s="17" t="s">
        <v>106</v>
      </c>
      <c r="B7" s="17" t="s">
        <v>55</v>
      </c>
      <c r="C7" s="19">
        <v>6.9</v>
      </c>
      <c r="D7" s="18"/>
      <c r="E7" s="17" t="s">
        <v>12</v>
      </c>
      <c r="F7" s="6"/>
      <c r="G7" s="6"/>
      <c r="H7" s="6"/>
      <c r="I7" s="6"/>
    </row>
    <row r="8" spans="1:9" x14ac:dyDescent="0.25">
      <c r="A8" s="17" t="s">
        <v>107</v>
      </c>
      <c r="B8" s="17" t="s">
        <v>77</v>
      </c>
      <c r="C8" s="19">
        <v>2.1</v>
      </c>
      <c r="D8" s="18"/>
      <c r="E8" s="17" t="s">
        <v>12</v>
      </c>
      <c r="F8" s="6"/>
      <c r="G8" s="6"/>
      <c r="H8" s="6"/>
      <c r="I8" s="6"/>
    </row>
    <row r="9" spans="1:9" x14ac:dyDescent="0.25">
      <c r="A9" s="17" t="s">
        <v>108</v>
      </c>
      <c r="B9" s="17" t="s">
        <v>55</v>
      </c>
      <c r="C9" s="19">
        <v>6.9</v>
      </c>
      <c r="D9" s="18"/>
      <c r="E9" s="17" t="s">
        <v>12</v>
      </c>
      <c r="F9" s="6"/>
      <c r="G9" s="6"/>
      <c r="H9" s="6"/>
      <c r="I9" s="6"/>
    </row>
    <row r="10" spans="1:9" x14ac:dyDescent="0.25">
      <c r="A10" s="17" t="s">
        <v>109</v>
      </c>
      <c r="B10" s="17" t="s">
        <v>110</v>
      </c>
      <c r="C10" s="19">
        <v>40</v>
      </c>
      <c r="D10" s="19">
        <v>1</v>
      </c>
      <c r="E10" s="17" t="s">
        <v>15</v>
      </c>
      <c r="F10" s="6"/>
      <c r="G10" s="6"/>
      <c r="H10" s="6"/>
      <c r="I10" s="6"/>
    </row>
    <row r="11" spans="1:9" x14ac:dyDescent="0.25">
      <c r="A11" s="17" t="s">
        <v>111</v>
      </c>
      <c r="B11" s="17" t="s">
        <v>112</v>
      </c>
      <c r="C11" s="19">
        <v>42</v>
      </c>
      <c r="D11" s="18"/>
      <c r="E11" s="17" t="s">
        <v>15</v>
      </c>
      <c r="F11" s="6"/>
      <c r="G11" s="6"/>
      <c r="H11" s="6"/>
      <c r="I11" s="6"/>
    </row>
    <row r="12" spans="1:9" x14ac:dyDescent="0.25">
      <c r="A12" s="17" t="s">
        <v>113</v>
      </c>
      <c r="B12" s="17" t="s">
        <v>14</v>
      </c>
      <c r="C12" s="19">
        <v>42</v>
      </c>
      <c r="D12" s="18"/>
      <c r="E12" s="17" t="s">
        <v>15</v>
      </c>
      <c r="F12" s="6"/>
      <c r="G12" s="6"/>
      <c r="H12" s="6"/>
      <c r="I12" s="6"/>
    </row>
    <row r="13" spans="1:9" x14ac:dyDescent="0.25">
      <c r="A13" s="17" t="s">
        <v>114</v>
      </c>
      <c r="B13" s="17" t="s">
        <v>22</v>
      </c>
      <c r="C13" s="19">
        <v>60</v>
      </c>
      <c r="D13" s="18"/>
      <c r="E13" s="17" t="s">
        <v>18</v>
      </c>
      <c r="F13" s="6"/>
      <c r="G13" s="6"/>
      <c r="H13" s="6"/>
      <c r="I13" s="6"/>
    </row>
    <row r="14" spans="1:9" x14ac:dyDescent="0.25">
      <c r="A14" s="17" t="s">
        <v>115</v>
      </c>
      <c r="B14" s="17" t="s">
        <v>22</v>
      </c>
      <c r="C14" s="19">
        <v>30</v>
      </c>
      <c r="D14" s="18"/>
      <c r="E14" s="17" t="s">
        <v>18</v>
      </c>
      <c r="F14" s="6"/>
      <c r="G14" s="6"/>
      <c r="H14" s="6"/>
      <c r="I14" s="6"/>
    </row>
    <row r="15" spans="1:9" x14ac:dyDescent="0.25">
      <c r="A15" s="17" t="s">
        <v>116</v>
      </c>
      <c r="B15" s="17" t="s">
        <v>81</v>
      </c>
      <c r="C15" s="19">
        <v>111</v>
      </c>
      <c r="D15" s="19">
        <v>15</v>
      </c>
      <c r="E15" s="17" t="s">
        <v>18</v>
      </c>
      <c r="F15" s="6"/>
      <c r="G15" s="6"/>
      <c r="H15" s="6"/>
      <c r="I15" s="6"/>
    </row>
    <row r="16" spans="1:9" x14ac:dyDescent="0.25">
      <c r="A16" s="17" t="s">
        <v>117</v>
      </c>
      <c r="B16" s="17" t="s">
        <v>118</v>
      </c>
      <c r="C16" s="19">
        <v>14</v>
      </c>
      <c r="D16" s="18"/>
      <c r="E16" s="17" t="s">
        <v>18</v>
      </c>
      <c r="F16" s="6"/>
      <c r="G16" s="6"/>
      <c r="H16" s="6"/>
      <c r="I16" s="6"/>
    </row>
    <row r="17" spans="1:9" x14ac:dyDescent="0.25">
      <c r="A17" s="17" t="s">
        <v>119</v>
      </c>
      <c r="B17" s="17" t="s">
        <v>81</v>
      </c>
      <c r="C17" s="19">
        <v>20</v>
      </c>
      <c r="D17" s="19">
        <v>1</v>
      </c>
      <c r="E17" s="17" t="s">
        <v>18</v>
      </c>
      <c r="F17" s="6"/>
      <c r="G17" s="6"/>
      <c r="H17" s="6"/>
      <c r="I17" s="6"/>
    </row>
    <row r="18" spans="1:9" x14ac:dyDescent="0.25">
      <c r="A18" s="17" t="s">
        <v>120</v>
      </c>
      <c r="B18" s="17" t="s">
        <v>81</v>
      </c>
      <c r="C18" s="19">
        <v>20</v>
      </c>
      <c r="D18" s="19">
        <v>1</v>
      </c>
      <c r="E18" s="17" t="s">
        <v>18</v>
      </c>
      <c r="F18" s="6"/>
      <c r="G18" s="6"/>
      <c r="H18" s="6"/>
      <c r="I18" s="6"/>
    </row>
    <row r="19" spans="1:9" x14ac:dyDescent="0.25">
      <c r="A19" s="17" t="s">
        <v>121</v>
      </c>
      <c r="B19" s="17" t="s">
        <v>81</v>
      </c>
      <c r="C19" s="19">
        <v>50</v>
      </c>
      <c r="D19" s="19">
        <v>7</v>
      </c>
      <c r="E19" s="17" t="s">
        <v>18</v>
      </c>
      <c r="F19" s="6"/>
      <c r="G19" s="6"/>
      <c r="H19" s="6"/>
      <c r="I19" s="6"/>
    </row>
    <row r="20" spans="1:9" x14ac:dyDescent="0.25">
      <c r="A20" s="17" t="s">
        <v>122</v>
      </c>
      <c r="B20" s="17" t="s">
        <v>81</v>
      </c>
      <c r="C20" s="19">
        <v>71</v>
      </c>
      <c r="D20" s="19">
        <v>8</v>
      </c>
      <c r="E20" s="17" t="s">
        <v>18</v>
      </c>
      <c r="F20" s="6"/>
      <c r="G20" s="6"/>
      <c r="H20" s="6"/>
      <c r="I20" s="6"/>
    </row>
    <row r="21" spans="1:9" x14ac:dyDescent="0.25">
      <c r="A21" s="17" t="s">
        <v>123</v>
      </c>
      <c r="B21" s="17" t="s">
        <v>81</v>
      </c>
      <c r="C21" s="19">
        <v>76</v>
      </c>
      <c r="D21" s="19">
        <v>8</v>
      </c>
      <c r="E21" s="17" t="s">
        <v>18</v>
      </c>
      <c r="F21" s="6"/>
      <c r="G21" s="6"/>
      <c r="H21" s="6"/>
      <c r="I21" s="6"/>
    </row>
    <row r="22" spans="1:9" x14ac:dyDescent="0.25">
      <c r="A22" s="17" t="s">
        <v>124</v>
      </c>
      <c r="B22" s="17" t="s">
        <v>81</v>
      </c>
      <c r="C22" s="19">
        <v>24</v>
      </c>
      <c r="D22" s="19">
        <v>4</v>
      </c>
      <c r="E22" s="17" t="s">
        <v>18</v>
      </c>
      <c r="F22" s="6"/>
      <c r="G22" s="6"/>
      <c r="H22" s="6"/>
      <c r="I22" s="6"/>
    </row>
    <row r="23" spans="1:9" x14ac:dyDescent="0.25">
      <c r="A23" s="17" t="s">
        <v>125</v>
      </c>
      <c r="B23" s="17" t="s">
        <v>81</v>
      </c>
      <c r="C23" s="19">
        <v>33</v>
      </c>
      <c r="D23" s="19">
        <v>5</v>
      </c>
      <c r="E23" s="17" t="s">
        <v>18</v>
      </c>
      <c r="F23" s="6"/>
      <c r="G23" s="6"/>
      <c r="H23" s="6"/>
      <c r="I23" s="6"/>
    </row>
    <row r="24" spans="1:9" x14ac:dyDescent="0.25">
      <c r="A24" s="18"/>
      <c r="B24" s="17" t="s">
        <v>11</v>
      </c>
      <c r="C24" s="19">
        <v>140</v>
      </c>
      <c r="D24" s="18"/>
      <c r="E24" s="17" t="s">
        <v>18</v>
      </c>
      <c r="F24" s="6"/>
      <c r="G24" s="6"/>
      <c r="H24" s="6"/>
      <c r="I24" s="6"/>
    </row>
    <row r="25" spans="1:9" x14ac:dyDescent="0.25">
      <c r="A25" s="18"/>
      <c r="B25" s="17" t="s">
        <v>126</v>
      </c>
      <c r="C25" s="19">
        <v>35</v>
      </c>
      <c r="D25" s="18"/>
      <c r="E25" s="18" t="s">
        <v>65</v>
      </c>
      <c r="F25" s="6"/>
      <c r="G25" s="6"/>
      <c r="H25" s="6"/>
      <c r="I25" s="6"/>
    </row>
    <row r="26" spans="1:9" x14ac:dyDescent="0.25">
      <c r="A26" s="12" t="s">
        <v>67</v>
      </c>
      <c r="B26" s="6"/>
      <c r="C26" s="13">
        <f>SUM(C5:C25)</f>
        <v>857.4</v>
      </c>
      <c r="D26" s="6"/>
      <c r="E26" s="6"/>
      <c r="F26" s="6"/>
      <c r="G26" s="6"/>
      <c r="H26" s="6"/>
      <c r="I26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D1" sqref="D1:D1048576"/>
    </sheetView>
  </sheetViews>
  <sheetFormatPr defaultRowHeight="15" x14ac:dyDescent="0.25"/>
  <cols>
    <col min="1" max="1" width="23.140625" bestFit="1" customWidth="1"/>
    <col min="2" max="2" width="15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5" t="s">
        <v>9</v>
      </c>
    </row>
    <row r="5" spans="1:9" x14ac:dyDescent="0.25">
      <c r="A5" s="24"/>
      <c r="B5" s="23" t="s">
        <v>11</v>
      </c>
      <c r="C5" s="25">
        <v>140</v>
      </c>
      <c r="D5" s="24"/>
      <c r="E5" s="24" t="s">
        <v>18</v>
      </c>
      <c r="F5" s="6"/>
      <c r="G5" s="6"/>
      <c r="H5" s="6"/>
      <c r="I5" s="6"/>
    </row>
    <row r="6" spans="1:9" x14ac:dyDescent="0.25">
      <c r="A6" s="24"/>
      <c r="B6" s="23" t="s">
        <v>126</v>
      </c>
      <c r="C6" s="25">
        <v>35</v>
      </c>
      <c r="D6" s="24"/>
      <c r="E6" s="24" t="s">
        <v>65</v>
      </c>
      <c r="F6" s="6"/>
      <c r="G6" s="6"/>
      <c r="H6" s="6"/>
      <c r="I6" s="6"/>
    </row>
    <row r="7" spans="1:9" x14ac:dyDescent="0.25">
      <c r="A7" s="23" t="s">
        <v>152</v>
      </c>
      <c r="B7" s="23" t="s">
        <v>11</v>
      </c>
      <c r="C7" s="25">
        <v>30</v>
      </c>
      <c r="D7" s="24"/>
      <c r="E7" s="23" t="s">
        <v>18</v>
      </c>
      <c r="F7" s="6"/>
      <c r="G7" s="6"/>
      <c r="H7" s="6"/>
      <c r="I7" s="6"/>
    </row>
    <row r="8" spans="1:9" x14ac:dyDescent="0.25">
      <c r="A8" s="23" t="s">
        <v>153</v>
      </c>
      <c r="B8" s="23" t="s">
        <v>105</v>
      </c>
      <c r="C8" s="25">
        <v>3.5</v>
      </c>
      <c r="D8" s="24"/>
      <c r="E8" s="23" t="s">
        <v>12</v>
      </c>
      <c r="F8" s="6"/>
      <c r="G8" s="6"/>
      <c r="H8" s="6"/>
      <c r="I8" s="6"/>
    </row>
    <row r="9" spans="1:9" x14ac:dyDescent="0.25">
      <c r="A9" s="23" t="s">
        <v>154</v>
      </c>
      <c r="B9" s="23" t="s">
        <v>81</v>
      </c>
      <c r="C9" s="25">
        <v>25</v>
      </c>
      <c r="D9" s="24"/>
      <c r="E9" s="23" t="s">
        <v>18</v>
      </c>
      <c r="F9" s="6"/>
      <c r="G9" s="6"/>
      <c r="H9" s="6"/>
      <c r="I9" s="6"/>
    </row>
    <row r="10" spans="1:9" x14ac:dyDescent="0.25">
      <c r="A10" s="23" t="s">
        <v>155</v>
      </c>
      <c r="B10" s="23" t="s">
        <v>55</v>
      </c>
      <c r="C10" s="25">
        <v>6.9</v>
      </c>
      <c r="D10" s="24"/>
      <c r="E10" s="23" t="s">
        <v>12</v>
      </c>
      <c r="F10" s="6"/>
      <c r="G10" s="6"/>
      <c r="H10" s="6"/>
      <c r="I10" s="6"/>
    </row>
    <row r="11" spans="1:9" x14ac:dyDescent="0.25">
      <c r="A11" s="23" t="s">
        <v>156</v>
      </c>
      <c r="B11" s="23" t="s">
        <v>77</v>
      </c>
      <c r="C11" s="25">
        <v>2.5</v>
      </c>
      <c r="D11" s="24"/>
      <c r="E11" s="23" t="s">
        <v>12</v>
      </c>
      <c r="F11" s="6"/>
      <c r="G11" s="6"/>
      <c r="H11" s="6"/>
      <c r="I11" s="6"/>
    </row>
    <row r="12" spans="1:9" x14ac:dyDescent="0.25">
      <c r="A12" s="23" t="s">
        <v>157</v>
      </c>
      <c r="B12" s="23" t="s">
        <v>55</v>
      </c>
      <c r="C12" s="25">
        <v>6.9</v>
      </c>
      <c r="D12" s="24"/>
      <c r="E12" s="23" t="s">
        <v>12</v>
      </c>
      <c r="F12" s="6"/>
      <c r="G12" s="6"/>
      <c r="H12" s="6"/>
      <c r="I12" s="6"/>
    </row>
    <row r="13" spans="1:9" x14ac:dyDescent="0.25">
      <c r="A13" s="23" t="s">
        <v>158</v>
      </c>
      <c r="B13" s="23" t="s">
        <v>81</v>
      </c>
      <c r="C13" s="25">
        <v>60</v>
      </c>
      <c r="D13" s="25">
        <v>6</v>
      </c>
      <c r="E13" s="23" t="s">
        <v>18</v>
      </c>
      <c r="F13" s="6"/>
      <c r="G13" s="6"/>
      <c r="H13" s="6"/>
      <c r="I13" s="6"/>
    </row>
    <row r="14" spans="1:9" x14ac:dyDescent="0.25">
      <c r="A14" s="23" t="s">
        <v>159</v>
      </c>
      <c r="B14" s="23" t="s">
        <v>14</v>
      </c>
      <c r="C14" s="25">
        <v>50</v>
      </c>
      <c r="D14" s="24"/>
      <c r="E14" s="23" t="s">
        <v>15</v>
      </c>
      <c r="F14" s="6"/>
      <c r="G14" s="6"/>
      <c r="H14" s="6"/>
      <c r="I14" s="6"/>
    </row>
    <row r="15" spans="1:9" x14ac:dyDescent="0.25">
      <c r="A15" s="23" t="s">
        <v>160</v>
      </c>
      <c r="B15" s="23" t="s">
        <v>161</v>
      </c>
      <c r="C15" s="25">
        <v>61</v>
      </c>
      <c r="D15" s="24"/>
      <c r="E15" s="23" t="s">
        <v>18</v>
      </c>
      <c r="F15" s="6"/>
      <c r="G15" s="6"/>
      <c r="H15" s="6"/>
      <c r="I15" s="6"/>
    </row>
    <row r="16" spans="1:9" x14ac:dyDescent="0.25">
      <c r="A16" s="23" t="s">
        <v>162</v>
      </c>
      <c r="B16" s="23" t="s">
        <v>81</v>
      </c>
      <c r="C16" s="25">
        <v>40</v>
      </c>
      <c r="D16" s="25">
        <v>4</v>
      </c>
      <c r="E16" s="23" t="s">
        <v>18</v>
      </c>
      <c r="F16" s="6"/>
      <c r="G16" s="6"/>
      <c r="H16" s="6"/>
      <c r="I16" s="6"/>
    </row>
    <row r="17" spans="1:9" x14ac:dyDescent="0.25">
      <c r="A17" s="23" t="s">
        <v>163</v>
      </c>
      <c r="B17" s="23" t="s">
        <v>81</v>
      </c>
      <c r="C17" s="25">
        <v>30</v>
      </c>
      <c r="D17" s="25">
        <v>4</v>
      </c>
      <c r="E17" s="23" t="s">
        <v>18</v>
      </c>
      <c r="F17" s="6"/>
      <c r="G17" s="6"/>
      <c r="H17" s="6"/>
      <c r="I17" s="6"/>
    </row>
    <row r="18" spans="1:9" x14ac:dyDescent="0.25">
      <c r="A18" s="23" t="s">
        <v>164</v>
      </c>
      <c r="B18" s="23" t="s">
        <v>81</v>
      </c>
      <c r="C18" s="25">
        <v>20</v>
      </c>
      <c r="D18" s="25">
        <v>3</v>
      </c>
      <c r="E18" s="23" t="s">
        <v>18</v>
      </c>
      <c r="F18" s="6"/>
      <c r="G18" s="6"/>
      <c r="H18" s="6"/>
      <c r="I18" s="6"/>
    </row>
    <row r="19" spans="1:9" x14ac:dyDescent="0.25">
      <c r="A19" s="23" t="s">
        <v>165</v>
      </c>
      <c r="B19" s="23" t="s">
        <v>81</v>
      </c>
      <c r="C19" s="25">
        <v>20</v>
      </c>
      <c r="D19" s="25">
        <v>2</v>
      </c>
      <c r="E19" s="23" t="s">
        <v>18</v>
      </c>
      <c r="F19" s="6"/>
      <c r="G19" s="6"/>
      <c r="H19" s="6"/>
      <c r="I19" s="6"/>
    </row>
    <row r="20" spans="1:9" x14ac:dyDescent="0.25">
      <c r="A20" s="23" t="s">
        <v>166</v>
      </c>
      <c r="B20" s="23" t="s">
        <v>145</v>
      </c>
      <c r="C20" s="25">
        <v>5.5</v>
      </c>
      <c r="D20" s="24"/>
      <c r="E20" s="23" t="s">
        <v>18</v>
      </c>
      <c r="F20" s="6"/>
      <c r="G20" s="6"/>
      <c r="H20" s="6"/>
      <c r="I20" s="6"/>
    </row>
    <row r="21" spans="1:9" x14ac:dyDescent="0.25">
      <c r="A21" s="23" t="s">
        <v>167</v>
      </c>
      <c r="B21" s="23" t="s">
        <v>118</v>
      </c>
      <c r="C21" s="25">
        <v>58</v>
      </c>
      <c r="D21" s="24"/>
      <c r="E21" s="23" t="s">
        <v>18</v>
      </c>
      <c r="F21" s="6"/>
      <c r="G21" s="6"/>
      <c r="H21" s="6"/>
      <c r="I21" s="6"/>
    </row>
    <row r="22" spans="1:9" x14ac:dyDescent="0.25">
      <c r="A22" s="23" t="s">
        <v>168</v>
      </c>
      <c r="B22" s="23" t="s">
        <v>81</v>
      </c>
      <c r="C22" s="25">
        <v>20</v>
      </c>
      <c r="D22" s="25">
        <v>1</v>
      </c>
      <c r="E22" s="23" t="s">
        <v>18</v>
      </c>
      <c r="F22" s="6"/>
      <c r="G22" s="6"/>
      <c r="H22" s="6"/>
      <c r="I22" s="6"/>
    </row>
    <row r="23" spans="1:9" x14ac:dyDescent="0.25">
      <c r="A23" s="23" t="s">
        <v>169</v>
      </c>
      <c r="B23" s="23" t="s">
        <v>81</v>
      </c>
      <c r="C23" s="25">
        <v>20</v>
      </c>
      <c r="D23" s="25">
        <v>2</v>
      </c>
      <c r="E23" s="23" t="s">
        <v>18</v>
      </c>
      <c r="F23" s="6"/>
      <c r="G23" s="6"/>
      <c r="H23" s="6"/>
      <c r="I23" s="6"/>
    </row>
    <row r="24" spans="1:9" x14ac:dyDescent="0.25">
      <c r="A24" s="23" t="s">
        <v>170</v>
      </c>
      <c r="B24" s="23" t="s">
        <v>81</v>
      </c>
      <c r="C24" s="25">
        <v>20</v>
      </c>
      <c r="D24" s="25">
        <v>2</v>
      </c>
      <c r="E24" s="23" t="s">
        <v>18</v>
      </c>
      <c r="F24" s="6"/>
      <c r="G24" s="6"/>
      <c r="H24" s="6"/>
      <c r="I24" s="6"/>
    </row>
    <row r="25" spans="1:9" x14ac:dyDescent="0.25">
      <c r="A25" s="23" t="s">
        <v>171</v>
      </c>
      <c r="B25" s="23" t="s">
        <v>81</v>
      </c>
      <c r="C25" s="25">
        <v>20</v>
      </c>
      <c r="D25" s="25">
        <v>2</v>
      </c>
      <c r="E25" s="23" t="s">
        <v>18</v>
      </c>
      <c r="F25" s="6"/>
      <c r="G25" s="6"/>
      <c r="H25" s="6"/>
      <c r="I25" s="6"/>
    </row>
    <row r="26" spans="1:9" x14ac:dyDescent="0.25">
      <c r="A26" s="23" t="s">
        <v>172</v>
      </c>
      <c r="B26" s="23" t="s">
        <v>81</v>
      </c>
      <c r="C26" s="25">
        <v>76</v>
      </c>
      <c r="D26" s="25">
        <v>9</v>
      </c>
      <c r="E26" s="23" t="s">
        <v>18</v>
      </c>
      <c r="F26" s="6"/>
      <c r="G26" s="6"/>
      <c r="H26" s="6"/>
      <c r="I26" s="6"/>
    </row>
    <row r="27" spans="1:9" x14ac:dyDescent="0.25">
      <c r="A27" s="23" t="s">
        <v>173</v>
      </c>
      <c r="B27" s="23" t="s">
        <v>81</v>
      </c>
      <c r="C27" s="25">
        <v>28</v>
      </c>
      <c r="D27" s="25">
        <v>6</v>
      </c>
      <c r="E27" s="23" t="s">
        <v>18</v>
      </c>
      <c r="F27" s="6"/>
      <c r="G27" s="6"/>
      <c r="H27" s="6"/>
      <c r="I27" s="6"/>
    </row>
    <row r="28" spans="1:9" x14ac:dyDescent="0.25">
      <c r="A28" s="23" t="s">
        <v>174</v>
      </c>
      <c r="B28" s="23" t="s">
        <v>81</v>
      </c>
      <c r="C28" s="25">
        <v>78</v>
      </c>
      <c r="D28" s="25">
        <v>4</v>
      </c>
      <c r="E28" s="23" t="s">
        <v>18</v>
      </c>
      <c r="F28" s="6"/>
      <c r="G28" s="6"/>
      <c r="H28" s="6"/>
      <c r="I28" s="6"/>
    </row>
    <row r="29" spans="1:9" x14ac:dyDescent="0.25">
      <c r="A29" s="23" t="s">
        <v>175</v>
      </c>
      <c r="B29" s="23" t="s">
        <v>81</v>
      </c>
      <c r="C29" s="25">
        <v>27</v>
      </c>
      <c r="D29" s="25">
        <v>3</v>
      </c>
      <c r="E29" s="23" t="s">
        <v>18</v>
      </c>
      <c r="F29" s="6"/>
      <c r="G29" s="6"/>
      <c r="H29" s="6"/>
      <c r="I29" s="6"/>
    </row>
    <row r="30" spans="1:9" x14ac:dyDescent="0.25">
      <c r="A30" s="12" t="s">
        <v>67</v>
      </c>
      <c r="B30" s="6"/>
      <c r="C30" s="13">
        <f>SUM(C5:C29)</f>
        <v>883.3</v>
      </c>
      <c r="D30" s="6"/>
      <c r="E30" s="6"/>
      <c r="F30" s="6"/>
      <c r="G30" s="6"/>
      <c r="H30" s="6"/>
      <c r="I3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Begane grond SK</vt:lpstr>
      <vt:lpstr>Eerste verdieping SK</vt:lpstr>
      <vt:lpstr>Tweede verdieping SK</vt:lpstr>
      <vt:lpstr>Derde verdieping SK</vt:lpstr>
      <vt:lpstr>Vierde verdieping SK</vt:lpstr>
    </vt:vector>
  </TitlesOfParts>
  <Company>Gemeente Roermond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Chrisje Overdijk</dc:creator>
  <cp:lastModifiedBy>Leanne Hodzelmans-Tissen</cp:lastModifiedBy>
  <dcterms:created xsi:type="dcterms:W3CDTF">2018-06-07T09:16:05Z</dcterms:created>
  <dcterms:modified xsi:type="dcterms:W3CDTF">2018-06-14T07:24:56Z</dcterms:modified>
</cp:coreProperties>
</file>